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养护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<sst xmlns="http://schemas.openxmlformats.org/spreadsheetml/2006/main" count="190" uniqueCount="108">
  <si>
    <t>工程名称：北出口（除西南节点外）其余节点绿地养护（一类）</t>
  </si>
  <si>
    <t>养护控制价</t>
  </si>
  <si>
    <t>大写：贰拾叁万伍仟玖佰贰拾柒元壹角玖分</t>
  </si>
  <si>
    <t>小写：235927.19元</t>
  </si>
  <si>
    <t>投标人总报价不得超出总控制价、分项报价不得超出分项控制价，若超出按否决其投标处理。</t>
  </si>
  <si>
    <t>序号</t>
  </si>
  <si>
    <t>养护
内容</t>
  </si>
  <si>
    <t>单位</t>
  </si>
  <si>
    <t>数量</t>
  </si>
  <si>
    <t>工作
内容</t>
  </si>
  <si>
    <t>标准</t>
  </si>
  <si>
    <t>次数（遍）</t>
  </si>
  <si>
    <t>控制单价(元）</t>
  </si>
  <si>
    <t>分项控制总价（元）</t>
  </si>
  <si>
    <t>常绿乔木2-6米</t>
  </si>
  <si>
    <t>株</t>
  </si>
  <si>
    <t>围水圈、除杂</t>
  </si>
  <si>
    <t>水圈规格：深度：25cm直径：1.2m，水圈内部无杂草，不得含有白色垃圾等杂物，垃圾随时清理、抹芽去梢、支架修复、清理死树（每天保持)。</t>
  </si>
  <si>
    <t>浇水</t>
  </si>
  <si>
    <t>管灌浇水、浇水深度30厘米、不得漏浇、不得浇水外溢到路面。要维护、维修隔离带侧石缝隙，费用和材料由乙方承担，（浇水遍数不得低于5遍，若低于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</si>
  <si>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打药（次）</t>
  </si>
  <si>
    <t>打药以周期为单位来核定打药的次数，有效预防及达到消除病虫害为一个周期，打药期间内所产生的机具费用包含在单价内。（周期）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、造成树木大量死亡或者大面积病害解除劳务合同并赔偿相关费用，打药期间内所产生的机具费用包含在单价内。</t>
  </si>
  <si>
    <t>落叶乔木胸径4cm-8cm（包含8cm）</t>
  </si>
  <si>
    <t>管灌浇水、浇水深度50厘米、不得漏浇、不得浇水外溢到路面。要维护、维修隔离带侧石缝隙，避免浇水外溢，费用和材料由乙方承担。（浇水遍数不得低于10遍，若低于10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</si>
  <si>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</t>
  </si>
  <si>
    <t>修剪要保持树冠完整美观，主侧枝分布匀称和数量适宜，注意不能影响路灯和指示牌。无病枝、死枝、下垂枝和过密的交叉枝等随时发现随时清理，树干分支点附近及以下的侧芽一律除去，修剪超1.5cm涂伤口愈合剂。修剪不合格扣除此项养护费用的5%-20%，修剪过程中所有产生的机械（升降车、吊车）、人工、机具及燃油等费用全部包含在单价内。</t>
  </si>
  <si>
    <t>施肥（追肥）
(施肥量不低于700g)</t>
  </si>
  <si>
    <t>施肥方式为穴施，以树干为中心，丛树冠半径的1/2处开始挖穴，挖环状均匀分布的3个施肥穴，穴深30cm，施肥量不低于700g，将有机肥施入穴中埋好即可。保证不漏株，现场抽查，若发现高于抽样点10%的苗木没有施肥或施肥量不足，则不予计量。（如：抽样100株，发现有10株或10株以上未施肥或施肥量不足，则不予计量），施肥时产生的人工及机械包含在单价内。</t>
  </si>
  <si>
    <t>落叶乔木胸径8cm-12cm（包含12cm）</t>
  </si>
  <si>
    <t>管灌浇水、浇水深度50厘米、不得漏浇、不得浇水外溢到路面。要维护、维修隔离带侧石缝隙，避免浇水外溢，费用和材料由乙方承担。（浇水遍数不得低于5遍，若低于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</si>
  <si>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落叶乔木胸径12cm以上</t>
  </si>
  <si>
    <t>施肥（追肥）
(施肥量不低于1000g)</t>
  </si>
  <si>
    <t>施肥方式为穴施，以树干为中心，丛树冠半径的1/2处开始挖穴，挖环状均匀分布的3个施肥穴，穴深30cm，施肥量每株不低于1000g，将有机肥施入穴中埋好即可。保证不漏株，现场抽查，若发现高于抽样点10%的苗木没有施肥或施肥量不足，则不予计量。（如：抽样100株，发现有10株或10株以上未施肥或施肥量不足，则不予计量）肥料乙供，施肥时产生的人工及机械包含在单价内。，施肥时产生的人工及机械包含在单价内。</t>
  </si>
  <si>
    <t>常绿绿篱（色带、色块儿）</t>
  </si>
  <si>
    <t>平米、延米</t>
  </si>
  <si>
    <t>围堰、除杂</t>
  </si>
  <si>
    <t>水堰高度：20cm，水堰内部无杂草，不得含有白色垃圾等杂物（每天保持）。（周期内完成达标）</t>
  </si>
  <si>
    <t>（周期内完成达标）</t>
  </si>
  <si>
    <t>管灌浇水、浇水深度30厘米、不得漏浇、不得浇水外溢到路面。要维护、维修隔离带侧石缝隙，避免浇水外溢，费用和材料由乙方承担。（浇水遍数不得低于15遍，若低于15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根据情节严重程度扣除此项养护费用的5%-20%，情节特别严重解除劳务合同。（周期内完成达标）</t>
  </si>
  <si>
    <t>打药以周期为单位来核定打药的次数，有效预防及达到消除病虫害为一个周期，打药期间内所产生的机具费用包含在单价内。（周期）药品乙供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、造成树木大量死亡或者大面积病害解除劳务合同并赔偿相关费用，打药期间内所产生的机具费用包含在单价内。</t>
  </si>
  <si>
    <t>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。（周期内完成达标）不少于10遍</t>
  </si>
  <si>
    <t>施肥（追肥）每百平米不低于1000g</t>
  </si>
  <si>
    <t>施肥方式为撒施为主，肥料为有机肥，每平米不低于1000g，，保证不漏株，现场抽查，若发现高于抽样点10%的苗木没有施肥或施肥量不足，则不予计量。（如：抽样100平米，发现有10平米或10平米以上未施肥或施肥量不足，则不予计量）施肥过程中所产生的人工费用包含在单价内。</t>
  </si>
  <si>
    <t>落叶绿篱（色带、色块儿）</t>
  </si>
  <si>
    <t>管灌浇水、浇水深度30厘米、不得漏浇、不得浇水外溢到路面。要维护、维修隔离带侧石缝隙，避免浇水外溢，费用和材料由乙方承担。（浇水遍数不得低于20遍，若低于20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根据情节严重程度扣除此项养护费用的5%-20%，情节特别严重解除劳务合同。（周期内完成达标）</t>
  </si>
  <si>
    <t>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。（周期内完成达标）不少于15遍</t>
  </si>
  <si>
    <t>施肥方式为撒施为主，肥料为有机肥，每平米不低于1000g。，保证不漏株，现场抽查，若发现高于抽样点10%的苗木没有施肥或施肥量不足，则不予计量。（如：抽样100平米，发现有10平米或10平米以上未施肥或施肥量不足，则不予计量）施肥过程中所产生的人工费用包含在单价内。</t>
  </si>
  <si>
    <t>球形、异形植物冠径1m以下</t>
  </si>
  <si>
    <t>水圈规格：深度：25cm直径：1.2m，水圈内部无杂草，不得含有白色垃圾等杂物。（每天保持）</t>
  </si>
  <si>
    <t>管灌浇水、浇水深度40厘米、不得漏浇、不得浇水外溢到路面。要维护、维修隔离带侧石缝隙，避免浇水外溢，费用和材料由乙方承担。（浇水遍数不得低于20遍，若低于20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</si>
  <si>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修剪成圆形球。形状均匀，无偏冠，灌木球形要饱满，无凹陷，修剪过程中所有产生的机械、人工、机具及燃油等费用全部包含在单价内。（周期内完成达标）。</t>
  </si>
  <si>
    <t>施肥（追肥）施肥量不低于300g</t>
  </si>
  <si>
    <t>施肥方式为穴施，以树干为中心，丛树冠半径的1/2出开始挖穴，挖环状均匀分布的3个施肥穴，穴深30cm，施肥量每株不低于300g，将有机肥施入穴中埋好即可。保证不漏株，现场抽查，若发现高于抽样点10%的苗木没有施肥或施肥量不足，则不予计量。（如：抽样100株，发现有10株或10株以上未施肥或施肥量不足，则不予计量），施肥时产生的人工及机械包含在单价内。</t>
  </si>
  <si>
    <t>球形、异形植物冠径1m以上</t>
  </si>
  <si>
    <t>水圈规格：深度：20cm直径：1m，水圈内部无杂草，不得含有白色垃圾等杂物。</t>
  </si>
  <si>
    <t>管灌浇水、浇水深度20厘米、不得漏浇。（浇水遍数不得低于20遍，若低于20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</si>
  <si>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修剪成圆形球。形状均匀，无偏冠，灌木球形要饱满，无凹陷，修剪过程中所有产生的机械、人工、机具及燃油等费用全部包含在单价内。（周期内完成达标）不少于15遍</t>
  </si>
  <si>
    <t>施肥（追肥）施肥量不低于500g</t>
  </si>
  <si>
    <t>施肥方式为穴施，以树干为中心，丛树冠半径的1/2出开始挖穴，挖环状均匀分布的3个施肥穴，穴深30cm，施肥量每株不低于500g，将有机肥施入穴中埋好即可。保证不漏株，现场抽查，若发现高于抽样点10%的苗木没有施肥或施肥量不足，则不予计量。（如：抽样100株，发现有10株或10株以上未施肥或施肥量不足，则不予计量），施肥时产生的人工及机械包含在单价内。</t>
  </si>
  <si>
    <t>草花类（所有应季草花及球根类花卉）</t>
  </si>
  <si>
    <t>平方米</t>
  </si>
  <si>
    <t>水堰须满足草花浇水要求，保证草花覆盖范围无白色垃圾、无杂草、石块儿等杂物（周期内完成达标）</t>
  </si>
  <si>
    <t>管灌浇水及喷灌浇水、浇水下渗深度10厘米、不得漏浇、不得外溢，不得喷在硬化面上，不得出现萎焉现象、（浇水遍数不得低于60遍，若低于60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情节特别严重解除劳务合同。情节严重扣除当年养护费用的5%-20%或退出机制。（周期内完成达标）</t>
  </si>
  <si>
    <t>摘花头</t>
  </si>
  <si>
    <t>养护范围内，无死花头及枯叶。</t>
  </si>
  <si>
    <t>施肥（追肥）每百平米施肥量不低于2000g</t>
  </si>
  <si>
    <t>施肥方式为撒施为主，肥料为有机肥，每百平米施肥量不低于2000g，保证不漏株，现场抽查，若发现高于抽样点10%的苗木没有施肥或施肥量不足，则不予计量。（如：抽样100株，发现有10株或10株以上未施肥或施肥量不足，则不予计量），施肥过程中所产生的人工费用包含在单价内。</t>
  </si>
  <si>
    <t>秋收（包含球根类花卉的种球回收）</t>
  </si>
  <si>
    <t>秋季草花整体清理工作，其中包含种球的回收工作，秋收期间所产生的人工、机械及机具费用包含在单价内。</t>
  </si>
  <si>
    <t>宿根类地被（所有宿根类地被）</t>
  </si>
  <si>
    <t>围堰、除杂、除草</t>
  </si>
  <si>
    <t>水堰须满足地被浇水要求，保证地被覆盖范围无白色垃圾、石块儿、杂草等杂物（每天保持)。（周期内完成达标）</t>
  </si>
  <si>
    <t>管灌浇水及喷灌浇水、浇水下渗深度20厘米、不得漏浇、不得外溢，不得喷在硬化面，不得出现萎焉现象。（浇水遍数不得低于30遍，若低于30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情节严重扣除当年养护费用的5%-20%或退出机制。（周期内完成达标）</t>
  </si>
  <si>
    <t>剪、掐死花头（枯叶）</t>
  </si>
  <si>
    <t>施肥方式为撒施为主，肥料为无机肥，每百平米施肥量不低于2000g，保证不漏株，现场抽查，若发现高于抽样点10%的苗木没有施肥或施肥量不足，则不予计量。（如：抽样100平米，发现有10平米或10平米以上未施肥或施肥量不足，则不予计量），施肥过程中所产生的人工费用包含在单价内。</t>
  </si>
  <si>
    <t>秋季宿根地被整体清理工作，其中包含种球的回收工作，秋收期间所产生的人工、机械及机具费用包含在单价内。</t>
  </si>
  <si>
    <t>草坪（冷季形草坪）</t>
  </si>
  <si>
    <t>平米</t>
  </si>
  <si>
    <t>除杂（枯草）清理枯枝落叶</t>
  </si>
  <si>
    <t>保证草坪覆盖范围无白色垃圾、石块儿等杂物，精细化拔草，不得出现0.5平米集中空秃，草坪纯净率达95%、因施工、改造等其他原因遭受破坏的草坪及时恢复原状（每天保持)。（周期内完成达标）</t>
  </si>
  <si>
    <t>管灌浇水及喷灌浇水、浇水下渗深度20厘米、不得漏浇，不得外溢，不得喷在硬化面上、（浇水遍数不得低于80遍，若低于80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情节严重扣除当年养护费用的5%-20%或退出机制。特别在秋冬注意结合浇水施肥，使草坪保持良好的长势，度过干旱季节，（周期内完成达标）不少于80遍</t>
  </si>
  <si>
    <t>搂枯草</t>
  </si>
  <si>
    <t>春季草坪发芽前进行整体清理枯草工作。</t>
  </si>
  <si>
    <t>施肥（追肥）</t>
  </si>
  <si>
    <t>施肥方式为撒施为主，肥料为无机肥，施肥量每百平米不低于2000g。保证不漏株，现场抽查，若发现高于抽样点10%的苗木没有施肥或施肥量不足，则不予计量。（如：抽样100平米，发现有10平米或10平米以上未施肥或施肥量不足，则不予计量），施肥过程中所产生的人工费用包含在单价内。（周期内完成达标）不少于4遍</t>
  </si>
  <si>
    <t>打孔</t>
  </si>
  <si>
    <t>草坪透气孔分布均匀，打孔期间所产生的机具及人工费用包含在单价内。</t>
  </si>
  <si>
    <t>修剪高度与地形相随且高度统一，草坪高度保持4-6cm，修剪后无残留草屑堆，无过长现象，6cm以上必须安排修剪，并修边，使草坪整齐美观，边线流畅，修剪过程中所有产生的机械、机具及燃油等费用全部包含在单价内。（周期内完成达标）不少于30遍</t>
  </si>
  <si>
    <t>野花组合</t>
  </si>
  <si>
    <t>亩</t>
  </si>
  <si>
    <t>耙地</t>
  </si>
  <si>
    <t>深度30厘米以上，无死角。</t>
  </si>
  <si>
    <t>播种、及浇水</t>
  </si>
  <si>
    <t>喷灌，出芽前每天一次，后期根据情况浇灌，保证每周浇透水一次，直到苗木死亡。（周期内完成达标）不少于60遍</t>
  </si>
  <si>
    <t>除杂、除草、秋收</t>
  </si>
  <si>
    <t>保证在成活期间无杂草，产生垃圾做到日产日清，包括翻地前现场清理，清理出的废弃物机械拉运。（周期内完成达标）</t>
  </si>
  <si>
    <t>零星间苗</t>
  </si>
  <si>
    <t>全年整体间苗工作，包含间苗期间产生的人工、机械等全部费用。（周期内完成达标）不少于3遍</t>
  </si>
  <si>
    <t>播撒均匀，其中一遍有机肥，不得低于每平米500克，其余为无机肥，不得低于每百平米1000克，保证不漏株，现场抽查，若发现高于抽样点10%的苗木没有施肥或施肥量不足，则不予计量。（如：抽样100平米，发现有10平米或10平米以上未施肥或施肥量不足，则不予计量）包含施肥期间所产生的人工，机械等全部费用。（周期内完成达标）不少于3遍</t>
  </si>
  <si>
    <t>管道零星维修费用</t>
  </si>
  <si>
    <t>养护期间零星管道的维修工作，其中包含维修期间所有的人工、机械及机具等全部费用，给水材料为甲供。（周期内完成达标）</t>
  </si>
  <si>
    <t>保洁（一级）</t>
  </si>
  <si>
    <t>工序内所有内容</t>
  </si>
  <si>
    <t>整体绿地养护的秋收打草工作，单价包含打草期间所产生的人工、机械、机具等所有费用。</t>
  </si>
  <si>
    <t>杂工</t>
  </si>
  <si>
    <t>工日</t>
  </si>
  <si>
    <t>暂列金</t>
  </si>
  <si>
    <t>1、草坪浇水、草坪除杂、草花除杂、花灌木修剪、常绿及落叶绿篱修剪、球形及异形植物修剪、野花组合浇水，除杂、除草、秋收，零星间苗及管道零星维修等养护内容计量单位为全年，所有植被打药的计量单位为周期（次），其他养护内容均已次（遍）为单位。2、养护过程中所有绿化用水（管灌浇水）甲供。3、本养护单价包含养护期间内所有产生的人工、机械、机具费用。4.以上计量最终以验收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</si>
</sst>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8"/>
      <name val="宋体"/>
      <charset val="134"/>
      <scheme val="minor"/>
    </font>
    <font>
      <b/>
      <sz val="12"/>
      <name val="宋体"/>
      <charset val="134"/>
    </font>
    <font>
      <b/>
      <sz val="8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tabSelected="1" topLeftCell="A29" workbookViewId="0">
      <selection activeCell="F34" sqref="F34"/>
    </sheetView>
  </sheetViews>
  <sheetFormatPr defaultColWidth="9" defaultRowHeight="13.5"/>
  <cols>
    <col min="1" max="1" width="4.75" customWidth="1"/>
    <col min="2" max="2" width="8.5" customWidth="1"/>
    <col min="3" max="3" width="6.625" customWidth="1"/>
    <col min="4" max="4" width="7.625" customWidth="1"/>
    <col min="5" max="5" width="12.875" style="2" customWidth="1"/>
    <col min="6" max="6" width="52.125" style="3" customWidth="1"/>
    <col min="7" max="7" width="8.75" customWidth="1"/>
    <col min="8" max="8" width="9.875" customWidth="1"/>
    <col min="9" max="9" width="19.375" customWidth="1"/>
  </cols>
  <sheetData>
    <row r="1" ht="35" customHeight="1" spans="1:9">
      <c r="A1" s="4" t="s">
        <v>0</v>
      </c>
      <c r="B1" s="5"/>
      <c r="C1" s="5"/>
      <c r="D1" s="5"/>
      <c r="E1" s="5"/>
      <c r="F1" s="6"/>
      <c r="G1" s="5"/>
      <c r="H1" s="5"/>
      <c r="I1" s="7"/>
    </row>
    <row r="2" ht="25" customHeight="1" spans="1:9">
      <c r="A2" s="8" t="s">
        <v>1</v>
      </c>
      <c r="B2" s="9" t="s">
        <v>2</v>
      </c>
      <c r="C2" s="9"/>
      <c r="D2" s="10"/>
      <c r="E2" s="9"/>
      <c r="F2" s="11"/>
      <c r="G2" s="9"/>
      <c r="H2" s="9"/>
      <c r="I2" s="9"/>
    </row>
    <row r="3" ht="25" customHeight="1" spans="1:9">
      <c r="A3" s="8"/>
      <c r="B3" s="9" t="s">
        <v>3</v>
      </c>
      <c r="C3" s="9"/>
      <c r="D3" s="10"/>
      <c r="E3" s="9"/>
      <c r="F3" s="11"/>
      <c r="G3" s="9"/>
      <c r="H3" s="9"/>
      <c r="I3" s="9"/>
    </row>
    <row r="4" ht="25" customHeight="1" spans="1:9">
      <c r="A4" s="8"/>
      <c r="B4" s="12" t="s">
        <v>4</v>
      </c>
      <c r="C4" s="12"/>
      <c r="D4" s="10"/>
      <c r="E4" s="12"/>
      <c r="F4" s="13"/>
      <c r="G4" s="12"/>
      <c r="H4" s="12"/>
      <c r="I4" s="12"/>
    </row>
    <row r="5" ht="33" customHeight="1" spans="1:9">
      <c r="A5" s="10" t="s">
        <v>5</v>
      </c>
      <c r="B5" s="14" t="s">
        <v>6</v>
      </c>
      <c r="C5" s="14" t="s">
        <v>7</v>
      </c>
      <c r="D5" s="14" t="s">
        <v>8</v>
      </c>
      <c r="E5" s="10" t="s">
        <v>9</v>
      </c>
      <c r="F5" s="15" t="s">
        <v>10</v>
      </c>
      <c r="G5" s="10" t="s">
        <v>11</v>
      </c>
      <c r="H5" s="10" t="s">
        <v>12</v>
      </c>
      <c r="I5" s="10" t="s">
        <v>13</v>
      </c>
    </row>
    <row r="6" s="1" customFormat="1" ht="29" customHeight="1" spans="1:9">
      <c r="A6" s="16">
        <v>1</v>
      </c>
      <c r="B6" s="17" t="s">
        <v>14</v>
      </c>
      <c r="C6" s="18" t="s">
        <v>15</v>
      </c>
      <c r="D6" s="19">
        <v>330</v>
      </c>
      <c r="E6" s="20" t="s">
        <v>16</v>
      </c>
      <c r="F6" s="21" t="s">
        <v>17</v>
      </c>
      <c r="G6" s="22">
        <v>2</v>
      </c>
      <c r="H6" s="22">
        <v>1</v>
      </c>
      <c r="I6" s="22">
        <f>D6*G6*H6</f>
        <v>660</v>
      </c>
    </row>
    <row r="7" s="1" customFormat="1" ht="75" customHeight="1" spans="1:9">
      <c r="A7" s="23"/>
      <c r="B7" s="17"/>
      <c r="C7" s="17"/>
      <c r="D7" s="19">
        <v>330</v>
      </c>
      <c r="E7" s="20" t="s">
        <v>18</v>
      </c>
      <c r="F7" s="24" t="s">
        <v>19</v>
      </c>
      <c r="G7" s="22">
        <v>6</v>
      </c>
      <c r="H7" s="22">
        <v>0.7</v>
      </c>
      <c r="I7" s="22">
        <f t="shared" ref="I7:I41" si="0">D7*G7*H7</f>
        <v>1386</v>
      </c>
    </row>
    <row r="8" s="1" customFormat="1" ht="76" customHeight="1" spans="1:9">
      <c r="A8" s="25"/>
      <c r="B8" s="17"/>
      <c r="C8" s="26"/>
      <c r="D8" s="19">
        <v>330</v>
      </c>
      <c r="E8" s="20" t="s">
        <v>20</v>
      </c>
      <c r="F8" s="27" t="s">
        <v>21</v>
      </c>
      <c r="G8" s="22">
        <v>2</v>
      </c>
      <c r="H8" s="22">
        <v>0.4</v>
      </c>
      <c r="I8" s="22">
        <f t="shared" si="0"/>
        <v>264</v>
      </c>
    </row>
    <row r="9" s="1" customFormat="1" ht="32" customHeight="1" spans="1:9">
      <c r="A9" s="20">
        <v>2</v>
      </c>
      <c r="B9" s="19" t="s">
        <v>22</v>
      </c>
      <c r="C9" s="19" t="s">
        <v>15</v>
      </c>
      <c r="D9" s="19">
        <v>596</v>
      </c>
      <c r="E9" s="28" t="s">
        <v>16</v>
      </c>
      <c r="F9" s="21" t="s">
        <v>17</v>
      </c>
      <c r="G9" s="22">
        <v>4</v>
      </c>
      <c r="H9" s="22">
        <v>0.8</v>
      </c>
      <c r="I9" s="22">
        <f t="shared" si="0"/>
        <v>1907.2</v>
      </c>
    </row>
    <row r="10" s="1" customFormat="1" ht="69" customHeight="1" spans="1:9">
      <c r="A10" s="20"/>
      <c r="B10" s="19"/>
      <c r="C10" s="19"/>
      <c r="D10" s="19">
        <v>596</v>
      </c>
      <c r="E10" s="28" t="s">
        <v>18</v>
      </c>
      <c r="F10" s="21" t="s">
        <v>23</v>
      </c>
      <c r="G10" s="22">
        <v>15</v>
      </c>
      <c r="H10" s="22">
        <v>0.7</v>
      </c>
      <c r="I10" s="22">
        <f t="shared" si="0"/>
        <v>6258</v>
      </c>
    </row>
    <row r="11" s="1" customFormat="1" ht="78" customHeight="1" spans="1:9">
      <c r="A11" s="20"/>
      <c r="B11" s="19"/>
      <c r="C11" s="19"/>
      <c r="D11" s="19">
        <v>596</v>
      </c>
      <c r="E11" s="28" t="s">
        <v>20</v>
      </c>
      <c r="F11" s="27" t="s">
        <v>21</v>
      </c>
      <c r="G11" s="22">
        <v>3</v>
      </c>
      <c r="H11" s="22">
        <v>0.5</v>
      </c>
      <c r="I11" s="22">
        <f t="shared" si="0"/>
        <v>894</v>
      </c>
    </row>
    <row r="12" s="1" customFormat="1" ht="57" customHeight="1" spans="1:9">
      <c r="A12" s="20"/>
      <c r="B12" s="19"/>
      <c r="C12" s="19"/>
      <c r="D12" s="19">
        <v>596</v>
      </c>
      <c r="E12" s="28" t="s">
        <v>24</v>
      </c>
      <c r="F12" s="21" t="s">
        <v>25</v>
      </c>
      <c r="G12" s="22">
        <v>5</v>
      </c>
      <c r="H12" s="22">
        <v>1.5</v>
      </c>
      <c r="I12" s="22">
        <f t="shared" si="0"/>
        <v>4470</v>
      </c>
    </row>
    <row r="13" s="1" customFormat="1" ht="66" customHeight="1" spans="1:9">
      <c r="A13" s="20"/>
      <c r="B13" s="19"/>
      <c r="C13" s="19"/>
      <c r="D13" s="19">
        <v>596</v>
      </c>
      <c r="E13" s="28" t="s">
        <v>26</v>
      </c>
      <c r="F13" s="24" t="s">
        <v>27</v>
      </c>
      <c r="G13" s="22">
        <v>3</v>
      </c>
      <c r="H13" s="22">
        <v>1.2</v>
      </c>
      <c r="I13" s="22">
        <f t="shared" si="0"/>
        <v>2145.6</v>
      </c>
    </row>
    <row r="14" s="1" customFormat="1" ht="27" customHeight="1" spans="1:9">
      <c r="A14" s="20">
        <v>3</v>
      </c>
      <c r="B14" s="20" t="s">
        <v>28</v>
      </c>
      <c r="C14" s="19" t="s">
        <v>15</v>
      </c>
      <c r="D14" s="19">
        <v>999</v>
      </c>
      <c r="E14" s="28" t="s">
        <v>16</v>
      </c>
      <c r="F14" s="21" t="s">
        <v>17</v>
      </c>
      <c r="G14" s="22">
        <v>3</v>
      </c>
      <c r="H14" s="22">
        <v>1</v>
      </c>
      <c r="I14" s="22">
        <f t="shared" si="0"/>
        <v>2997</v>
      </c>
    </row>
    <row r="15" s="1" customFormat="1" ht="63" spans="1:9">
      <c r="A15" s="20"/>
      <c r="B15" s="20"/>
      <c r="C15" s="19"/>
      <c r="D15" s="19">
        <v>999</v>
      </c>
      <c r="E15" s="28" t="s">
        <v>18</v>
      </c>
      <c r="F15" s="21" t="s">
        <v>29</v>
      </c>
      <c r="G15" s="22">
        <v>10</v>
      </c>
      <c r="H15" s="22">
        <v>0.9</v>
      </c>
      <c r="I15" s="22">
        <f t="shared" si="0"/>
        <v>8991</v>
      </c>
    </row>
    <row r="16" s="1" customFormat="1" ht="81" customHeight="1" spans="1:9">
      <c r="A16" s="20"/>
      <c r="B16" s="20"/>
      <c r="C16" s="19"/>
      <c r="D16" s="19">
        <v>999</v>
      </c>
      <c r="E16" s="28" t="s">
        <v>20</v>
      </c>
      <c r="F16" s="27" t="s">
        <v>21</v>
      </c>
      <c r="G16" s="22">
        <v>3</v>
      </c>
      <c r="H16" s="22">
        <v>0.9</v>
      </c>
      <c r="I16" s="22">
        <f t="shared" si="0"/>
        <v>2697.3</v>
      </c>
    </row>
    <row r="17" s="1" customFormat="1" ht="63" customHeight="1" spans="1:9">
      <c r="A17" s="20"/>
      <c r="B17" s="20"/>
      <c r="C17" s="19"/>
      <c r="D17" s="19">
        <v>999</v>
      </c>
      <c r="E17" s="28" t="s">
        <v>24</v>
      </c>
      <c r="F17" s="21" t="s">
        <v>25</v>
      </c>
      <c r="G17" s="22">
        <v>3</v>
      </c>
      <c r="H17" s="22">
        <v>2</v>
      </c>
      <c r="I17" s="22">
        <f t="shared" si="0"/>
        <v>5994</v>
      </c>
    </row>
    <row r="18" s="1" customFormat="1" ht="60" customHeight="1" spans="1:9">
      <c r="A18" s="20"/>
      <c r="B18" s="20"/>
      <c r="C18" s="19"/>
      <c r="D18" s="19">
        <v>999</v>
      </c>
      <c r="E18" s="28" t="s">
        <v>26</v>
      </c>
      <c r="F18" s="24" t="s">
        <v>27</v>
      </c>
      <c r="G18" s="22">
        <v>2</v>
      </c>
      <c r="H18" s="22">
        <v>1.5</v>
      </c>
      <c r="I18" s="22">
        <f t="shared" si="0"/>
        <v>2997</v>
      </c>
    </row>
    <row r="19" s="1" customFormat="1" ht="31" customHeight="1" spans="1:9">
      <c r="A19" s="20">
        <v>4</v>
      </c>
      <c r="B19" s="20" t="s">
        <v>30</v>
      </c>
      <c r="C19" s="19" t="s">
        <v>15</v>
      </c>
      <c r="D19" s="19">
        <v>208</v>
      </c>
      <c r="E19" s="28" t="s">
        <v>16</v>
      </c>
      <c r="F19" s="21" t="s">
        <v>17</v>
      </c>
      <c r="G19" s="22">
        <v>3</v>
      </c>
      <c r="H19" s="22">
        <v>1.2</v>
      </c>
      <c r="I19" s="22">
        <f t="shared" si="0"/>
        <v>748.8</v>
      </c>
    </row>
    <row r="20" s="1" customFormat="1" ht="71" customHeight="1" spans="1:9">
      <c r="A20" s="20"/>
      <c r="B20" s="20"/>
      <c r="C20" s="19"/>
      <c r="D20" s="19">
        <v>208</v>
      </c>
      <c r="E20" s="28" t="s">
        <v>18</v>
      </c>
      <c r="F20" s="21" t="s">
        <v>29</v>
      </c>
      <c r="G20" s="22">
        <v>6</v>
      </c>
      <c r="H20" s="22">
        <v>1.2</v>
      </c>
      <c r="I20" s="22">
        <f t="shared" si="0"/>
        <v>1497.6</v>
      </c>
    </row>
    <row r="21" s="1" customFormat="1" ht="79" customHeight="1" spans="1:9">
      <c r="A21" s="20"/>
      <c r="B21" s="20"/>
      <c r="C21" s="19"/>
      <c r="D21" s="19">
        <v>208</v>
      </c>
      <c r="E21" s="28" t="s">
        <v>20</v>
      </c>
      <c r="F21" s="27" t="s">
        <v>21</v>
      </c>
      <c r="G21" s="22">
        <v>3</v>
      </c>
      <c r="H21" s="22">
        <v>1.5</v>
      </c>
      <c r="I21" s="22">
        <f t="shared" si="0"/>
        <v>936</v>
      </c>
    </row>
    <row r="22" s="1" customFormat="1" ht="58" customHeight="1" spans="1:9">
      <c r="A22" s="20"/>
      <c r="B22" s="20"/>
      <c r="C22" s="19"/>
      <c r="D22" s="19">
        <v>208</v>
      </c>
      <c r="E22" s="28" t="s">
        <v>24</v>
      </c>
      <c r="F22" s="21" t="s">
        <v>25</v>
      </c>
      <c r="G22" s="22">
        <v>3</v>
      </c>
      <c r="H22" s="22">
        <v>3</v>
      </c>
      <c r="I22" s="22">
        <f t="shared" si="0"/>
        <v>1872</v>
      </c>
    </row>
    <row r="23" s="1" customFormat="1" ht="65" customHeight="1" spans="1:9">
      <c r="A23" s="20"/>
      <c r="B23" s="20"/>
      <c r="C23" s="19"/>
      <c r="D23" s="19">
        <v>208</v>
      </c>
      <c r="E23" s="28" t="s">
        <v>31</v>
      </c>
      <c r="F23" s="21" t="s">
        <v>32</v>
      </c>
      <c r="G23" s="22">
        <v>2</v>
      </c>
      <c r="H23" s="22">
        <v>1.5</v>
      </c>
      <c r="I23" s="22">
        <f t="shared" si="0"/>
        <v>624</v>
      </c>
    </row>
    <row r="24" s="1" customFormat="1" ht="33" customHeight="1" spans="1:9">
      <c r="A24" s="16">
        <v>5</v>
      </c>
      <c r="B24" s="16" t="s">
        <v>33</v>
      </c>
      <c r="C24" s="16" t="s">
        <v>34</v>
      </c>
      <c r="D24" s="20">
        <v>1180</v>
      </c>
      <c r="E24" s="20" t="s">
        <v>35</v>
      </c>
      <c r="F24" s="21" t="s">
        <v>36</v>
      </c>
      <c r="G24" s="20" t="s">
        <v>37</v>
      </c>
      <c r="H24" s="20">
        <v>0.6</v>
      </c>
      <c r="I24" s="22">
        <f>D24*H24</f>
        <v>708</v>
      </c>
    </row>
    <row r="25" s="1" customFormat="1" ht="71" customHeight="1" spans="1:9">
      <c r="A25" s="23"/>
      <c r="B25" s="23"/>
      <c r="C25" s="23"/>
      <c r="D25" s="20">
        <v>1180</v>
      </c>
      <c r="E25" s="20" t="s">
        <v>18</v>
      </c>
      <c r="F25" s="21" t="s">
        <v>38</v>
      </c>
      <c r="G25" s="20">
        <v>30</v>
      </c>
      <c r="H25" s="20">
        <v>0.05</v>
      </c>
      <c r="I25" s="22">
        <f t="shared" si="0"/>
        <v>1770</v>
      </c>
    </row>
    <row r="26" s="1" customFormat="1" ht="80" customHeight="1" spans="1:9">
      <c r="A26" s="23"/>
      <c r="B26" s="23"/>
      <c r="C26" s="23"/>
      <c r="D26" s="20">
        <v>1180</v>
      </c>
      <c r="E26" s="20" t="s">
        <v>20</v>
      </c>
      <c r="F26" s="21" t="s">
        <v>39</v>
      </c>
      <c r="G26" s="20">
        <v>2</v>
      </c>
      <c r="H26" s="20">
        <v>0.3</v>
      </c>
      <c r="I26" s="22">
        <f t="shared" si="0"/>
        <v>708</v>
      </c>
    </row>
    <row r="27" s="1" customFormat="1" ht="61" customHeight="1" spans="1:9">
      <c r="A27" s="23"/>
      <c r="B27" s="23"/>
      <c r="C27" s="23"/>
      <c r="D27" s="20">
        <v>1180</v>
      </c>
      <c r="E27" s="20" t="s">
        <v>24</v>
      </c>
      <c r="F27" s="21" t="s">
        <v>40</v>
      </c>
      <c r="G27" s="20">
        <v>10</v>
      </c>
      <c r="H27" s="20">
        <v>0.6</v>
      </c>
      <c r="I27" s="22">
        <f t="shared" si="0"/>
        <v>7080</v>
      </c>
    </row>
    <row r="28" s="1" customFormat="1" ht="46" customHeight="1" spans="1:9">
      <c r="A28" s="25"/>
      <c r="B28" s="25"/>
      <c r="C28" s="25"/>
      <c r="D28" s="20">
        <v>1180</v>
      </c>
      <c r="E28" s="20" t="s">
        <v>41</v>
      </c>
      <c r="F28" s="21" t="s">
        <v>42</v>
      </c>
      <c r="G28" s="20">
        <v>2</v>
      </c>
      <c r="H28" s="20">
        <v>0.06</v>
      </c>
      <c r="I28" s="22">
        <f t="shared" si="0"/>
        <v>141.6</v>
      </c>
    </row>
    <row r="29" s="1" customFormat="1" ht="29" customHeight="1" spans="1:9">
      <c r="A29" s="16">
        <v>6</v>
      </c>
      <c r="B29" s="16" t="s">
        <v>43</v>
      </c>
      <c r="C29" s="16" t="s">
        <v>34</v>
      </c>
      <c r="D29" s="20">
        <v>2150</v>
      </c>
      <c r="E29" s="20" t="s">
        <v>35</v>
      </c>
      <c r="F29" s="21" t="s">
        <v>36</v>
      </c>
      <c r="G29" s="20" t="s">
        <v>37</v>
      </c>
      <c r="H29" s="20">
        <v>0.6</v>
      </c>
      <c r="I29" s="22">
        <f>D29*H29</f>
        <v>1290</v>
      </c>
    </row>
    <row r="30" s="1" customFormat="1" ht="75" customHeight="1" spans="1:9">
      <c r="A30" s="23"/>
      <c r="B30" s="23"/>
      <c r="C30" s="23"/>
      <c r="D30" s="20">
        <v>2150</v>
      </c>
      <c r="E30" s="20" t="s">
        <v>18</v>
      </c>
      <c r="F30" s="21" t="s">
        <v>44</v>
      </c>
      <c r="G30" s="20">
        <v>30</v>
      </c>
      <c r="H30" s="20">
        <v>0.05</v>
      </c>
      <c r="I30" s="22">
        <f t="shared" si="0"/>
        <v>3225</v>
      </c>
    </row>
    <row r="31" s="1" customFormat="1" ht="81" customHeight="1" spans="1:9">
      <c r="A31" s="23"/>
      <c r="B31" s="23"/>
      <c r="C31" s="23"/>
      <c r="D31" s="20">
        <v>2150</v>
      </c>
      <c r="E31" s="20" t="s">
        <v>20</v>
      </c>
      <c r="F31" s="21" t="s">
        <v>21</v>
      </c>
      <c r="G31" s="20">
        <v>3</v>
      </c>
      <c r="H31" s="20">
        <v>0.6</v>
      </c>
      <c r="I31" s="22">
        <f t="shared" si="0"/>
        <v>3870</v>
      </c>
    </row>
    <row r="32" s="1" customFormat="1" ht="60" customHeight="1" spans="1:9">
      <c r="A32" s="23"/>
      <c r="B32" s="23"/>
      <c r="C32" s="23"/>
      <c r="D32" s="20">
        <v>2150</v>
      </c>
      <c r="E32" s="20" t="s">
        <v>24</v>
      </c>
      <c r="F32" s="21" t="s">
        <v>45</v>
      </c>
      <c r="G32" s="20">
        <v>10</v>
      </c>
      <c r="H32" s="20">
        <v>0.6</v>
      </c>
      <c r="I32" s="22">
        <f t="shared" si="0"/>
        <v>12900</v>
      </c>
    </row>
    <row r="33" s="1" customFormat="1" ht="47" customHeight="1" spans="1:9">
      <c r="A33" s="25"/>
      <c r="B33" s="25"/>
      <c r="C33" s="25"/>
      <c r="D33" s="20">
        <v>2150</v>
      </c>
      <c r="E33" s="20" t="s">
        <v>41</v>
      </c>
      <c r="F33" s="21" t="s">
        <v>46</v>
      </c>
      <c r="G33" s="20" t="s">
        <v>37</v>
      </c>
      <c r="H33" s="20">
        <v>0.06</v>
      </c>
      <c r="I33" s="22">
        <f>D33*H33</f>
        <v>129</v>
      </c>
    </row>
    <row r="34" s="1" customFormat="1" ht="29" customHeight="1" spans="1:9">
      <c r="A34" s="16">
        <v>7</v>
      </c>
      <c r="B34" s="16" t="s">
        <v>47</v>
      </c>
      <c r="C34" s="16" t="s">
        <v>15</v>
      </c>
      <c r="D34" s="20">
        <v>5</v>
      </c>
      <c r="E34" s="20" t="s">
        <v>16</v>
      </c>
      <c r="F34" s="21" t="s">
        <v>48</v>
      </c>
      <c r="G34" s="20">
        <v>3</v>
      </c>
      <c r="H34" s="20">
        <v>0.8</v>
      </c>
      <c r="I34" s="22">
        <f t="shared" si="0"/>
        <v>12</v>
      </c>
    </row>
    <row r="35" s="1" customFormat="1" ht="71" customHeight="1" spans="1:9">
      <c r="A35" s="23"/>
      <c r="B35" s="23"/>
      <c r="C35" s="23"/>
      <c r="D35" s="20">
        <v>5</v>
      </c>
      <c r="E35" s="20" t="s">
        <v>18</v>
      </c>
      <c r="F35" s="21" t="s">
        <v>49</v>
      </c>
      <c r="G35" s="20">
        <v>15</v>
      </c>
      <c r="H35" s="20">
        <v>0.5</v>
      </c>
      <c r="I35" s="22">
        <f t="shared" si="0"/>
        <v>37.5</v>
      </c>
    </row>
    <row r="36" s="1" customFormat="1" ht="76" customHeight="1" spans="1:9">
      <c r="A36" s="23"/>
      <c r="B36" s="23"/>
      <c r="C36" s="23"/>
      <c r="D36" s="20">
        <v>5</v>
      </c>
      <c r="E36" s="20" t="s">
        <v>20</v>
      </c>
      <c r="F36" s="21" t="s">
        <v>21</v>
      </c>
      <c r="G36" s="20">
        <v>2</v>
      </c>
      <c r="H36" s="20">
        <v>0.3</v>
      </c>
      <c r="I36" s="22">
        <f t="shared" si="0"/>
        <v>3</v>
      </c>
    </row>
    <row r="37" s="1" customFormat="1" ht="32" customHeight="1" spans="1:9">
      <c r="A37" s="23"/>
      <c r="B37" s="23"/>
      <c r="C37" s="23"/>
      <c r="D37" s="20">
        <v>5</v>
      </c>
      <c r="E37" s="20" t="s">
        <v>24</v>
      </c>
      <c r="F37" s="21" t="s">
        <v>50</v>
      </c>
      <c r="G37" s="20" t="s">
        <v>37</v>
      </c>
      <c r="H37" s="20">
        <v>3</v>
      </c>
      <c r="I37" s="22">
        <f>D37*H37</f>
        <v>15</v>
      </c>
    </row>
    <row r="38" s="1" customFormat="1" ht="60" customHeight="1" spans="1:9">
      <c r="A38" s="25"/>
      <c r="B38" s="25"/>
      <c r="C38" s="25"/>
      <c r="D38" s="20">
        <v>5</v>
      </c>
      <c r="E38" s="20" t="s">
        <v>51</v>
      </c>
      <c r="F38" s="21" t="s">
        <v>52</v>
      </c>
      <c r="G38" s="20">
        <v>3</v>
      </c>
      <c r="H38" s="20">
        <v>0.9</v>
      </c>
      <c r="I38" s="22">
        <f t="shared" si="0"/>
        <v>13.5</v>
      </c>
    </row>
    <row r="39" s="1" customFormat="1" ht="31" customHeight="1" spans="1:9">
      <c r="A39" s="16">
        <v>8</v>
      </c>
      <c r="B39" s="16" t="s">
        <v>53</v>
      </c>
      <c r="C39" s="16" t="s">
        <v>15</v>
      </c>
      <c r="D39" s="20">
        <v>25</v>
      </c>
      <c r="E39" s="20" t="s">
        <v>16</v>
      </c>
      <c r="F39" s="21" t="s">
        <v>54</v>
      </c>
      <c r="G39" s="20">
        <v>3</v>
      </c>
      <c r="H39" s="20">
        <v>1</v>
      </c>
      <c r="I39" s="22">
        <f t="shared" si="0"/>
        <v>75</v>
      </c>
    </row>
    <row r="40" s="1" customFormat="1" ht="59" customHeight="1" spans="1:9">
      <c r="A40" s="23"/>
      <c r="B40" s="23"/>
      <c r="C40" s="23"/>
      <c r="D40" s="20">
        <v>25</v>
      </c>
      <c r="E40" s="20" t="s">
        <v>18</v>
      </c>
      <c r="F40" s="24" t="s">
        <v>55</v>
      </c>
      <c r="G40" s="20">
        <v>15</v>
      </c>
      <c r="H40" s="20">
        <v>0.9</v>
      </c>
      <c r="I40" s="22">
        <f t="shared" si="0"/>
        <v>337.5</v>
      </c>
    </row>
    <row r="41" s="1" customFormat="1" ht="76" customHeight="1" spans="1:9">
      <c r="A41" s="23"/>
      <c r="B41" s="23"/>
      <c r="C41" s="23"/>
      <c r="D41" s="20">
        <v>25</v>
      </c>
      <c r="E41" s="20" t="s">
        <v>20</v>
      </c>
      <c r="F41" s="21" t="s">
        <v>21</v>
      </c>
      <c r="G41" s="20">
        <v>2</v>
      </c>
      <c r="H41" s="20">
        <v>0.9</v>
      </c>
      <c r="I41" s="22">
        <f t="shared" si="0"/>
        <v>45</v>
      </c>
    </row>
    <row r="42" s="1" customFormat="1" ht="42" customHeight="1" spans="1:9">
      <c r="A42" s="23"/>
      <c r="B42" s="23"/>
      <c r="C42" s="23"/>
      <c r="D42" s="20">
        <v>25</v>
      </c>
      <c r="E42" s="20" t="s">
        <v>24</v>
      </c>
      <c r="F42" s="24" t="s">
        <v>56</v>
      </c>
      <c r="G42" s="20" t="s">
        <v>37</v>
      </c>
      <c r="H42" s="20">
        <v>3</v>
      </c>
      <c r="I42" s="22">
        <f>D42*H42</f>
        <v>75</v>
      </c>
    </row>
    <row r="43" s="1" customFormat="1" ht="60" customHeight="1" spans="1:9">
      <c r="A43" s="25"/>
      <c r="B43" s="25"/>
      <c r="C43" s="25"/>
      <c r="D43" s="20">
        <v>25</v>
      </c>
      <c r="E43" s="20" t="s">
        <v>57</v>
      </c>
      <c r="F43" s="24" t="s">
        <v>58</v>
      </c>
      <c r="G43" s="20">
        <v>3</v>
      </c>
      <c r="H43" s="20">
        <v>0.9</v>
      </c>
      <c r="I43" s="22">
        <f>D43*G43*H43</f>
        <v>67.5</v>
      </c>
    </row>
    <row r="44" s="1" customFormat="1" ht="30" customHeight="1" spans="1:9">
      <c r="A44" s="16">
        <v>9</v>
      </c>
      <c r="B44" s="18" t="s">
        <v>59</v>
      </c>
      <c r="C44" s="29" t="s">
        <v>60</v>
      </c>
      <c r="D44" s="30">
        <v>1168.42</v>
      </c>
      <c r="E44" s="31" t="s">
        <v>35</v>
      </c>
      <c r="F44" s="21" t="s">
        <v>61</v>
      </c>
      <c r="G44" s="20" t="s">
        <v>37</v>
      </c>
      <c r="H44" s="22">
        <v>3.2</v>
      </c>
      <c r="I44" s="22">
        <f>D44*H44</f>
        <v>3738.944</v>
      </c>
    </row>
    <row r="45" s="1" customFormat="1" ht="69" customHeight="1" spans="1:9">
      <c r="A45" s="23"/>
      <c r="B45" s="17"/>
      <c r="C45" s="32"/>
      <c r="D45" s="30">
        <v>1168.42</v>
      </c>
      <c r="E45" s="31" t="s">
        <v>18</v>
      </c>
      <c r="F45" s="21" t="s">
        <v>62</v>
      </c>
      <c r="G45" s="20" t="s">
        <v>37</v>
      </c>
      <c r="H45" s="22">
        <v>2.5</v>
      </c>
      <c r="I45" s="22">
        <f>D45*H45</f>
        <v>2921.05</v>
      </c>
    </row>
    <row r="46" s="1" customFormat="1" ht="73.5" spans="1:9">
      <c r="A46" s="23"/>
      <c r="B46" s="17"/>
      <c r="C46" s="32"/>
      <c r="D46" s="30">
        <v>1168.42</v>
      </c>
      <c r="E46" s="31" t="s">
        <v>20</v>
      </c>
      <c r="F46" s="21" t="s">
        <v>21</v>
      </c>
      <c r="G46" s="22">
        <v>4</v>
      </c>
      <c r="H46" s="22">
        <v>0.05</v>
      </c>
      <c r="I46" s="22">
        <f>D46*G46*H46</f>
        <v>233.684</v>
      </c>
    </row>
    <row r="47" s="1" customFormat="1" ht="26" customHeight="1" spans="1:9">
      <c r="A47" s="23"/>
      <c r="B47" s="17"/>
      <c r="C47" s="32"/>
      <c r="D47" s="30">
        <v>1168.42</v>
      </c>
      <c r="E47" s="31" t="s">
        <v>63</v>
      </c>
      <c r="F47" s="21" t="s">
        <v>64</v>
      </c>
      <c r="G47" s="22">
        <v>4</v>
      </c>
      <c r="H47" s="22">
        <v>0.16</v>
      </c>
      <c r="I47" s="22">
        <f>D47*G47*H47</f>
        <v>747.7888</v>
      </c>
    </row>
    <row r="48" s="1" customFormat="1" ht="54" customHeight="1" spans="1:9">
      <c r="A48" s="23"/>
      <c r="B48" s="17"/>
      <c r="C48" s="32"/>
      <c r="D48" s="30">
        <v>1168.42</v>
      </c>
      <c r="E48" s="31" t="s">
        <v>65</v>
      </c>
      <c r="F48" s="21" t="s">
        <v>66</v>
      </c>
      <c r="G48" s="22">
        <v>5</v>
      </c>
      <c r="H48" s="22">
        <v>0.05</v>
      </c>
      <c r="I48" s="22">
        <f>D48*G48*H48</f>
        <v>292.105</v>
      </c>
    </row>
    <row r="49" s="1" customFormat="1" ht="38" customHeight="1" spans="1:9">
      <c r="A49" s="25"/>
      <c r="B49" s="26"/>
      <c r="C49" s="33"/>
      <c r="D49" s="30">
        <v>1168.42</v>
      </c>
      <c r="E49" s="34" t="s">
        <v>67</v>
      </c>
      <c r="F49" s="27" t="s">
        <v>68</v>
      </c>
      <c r="G49" s="22">
        <v>1</v>
      </c>
      <c r="H49" s="22">
        <v>0.5</v>
      </c>
      <c r="I49" s="22">
        <f>D49*G49*H49</f>
        <v>584.21</v>
      </c>
    </row>
    <row r="50" s="1" customFormat="1" ht="32" customHeight="1" spans="1:9">
      <c r="A50" s="16">
        <v>10</v>
      </c>
      <c r="B50" s="18" t="s">
        <v>69</v>
      </c>
      <c r="C50" s="18" t="s">
        <v>60</v>
      </c>
      <c r="D50" s="19">
        <v>9450</v>
      </c>
      <c r="E50" s="28" t="s">
        <v>70</v>
      </c>
      <c r="F50" s="21" t="s">
        <v>71</v>
      </c>
      <c r="G50" s="20" t="s">
        <v>37</v>
      </c>
      <c r="H50" s="22">
        <v>1.2</v>
      </c>
      <c r="I50" s="22">
        <f>D50*H50</f>
        <v>11340</v>
      </c>
    </row>
    <row r="51" s="1" customFormat="1" ht="66" customHeight="1" spans="1:9">
      <c r="A51" s="23"/>
      <c r="B51" s="17"/>
      <c r="C51" s="17"/>
      <c r="D51" s="19">
        <v>9450</v>
      </c>
      <c r="E51" s="28" t="s">
        <v>18</v>
      </c>
      <c r="F51" s="21" t="s">
        <v>72</v>
      </c>
      <c r="G51" s="20" t="s">
        <v>37</v>
      </c>
      <c r="H51" s="22">
        <v>0.75</v>
      </c>
      <c r="I51" s="22">
        <f>D51*H51</f>
        <v>7087.5</v>
      </c>
    </row>
    <row r="52" s="1" customFormat="1" ht="73.5" spans="1:9">
      <c r="A52" s="23"/>
      <c r="B52" s="17"/>
      <c r="C52" s="17"/>
      <c r="D52" s="19">
        <v>9450</v>
      </c>
      <c r="E52" s="28" t="s">
        <v>20</v>
      </c>
      <c r="F52" s="21" t="s">
        <v>21</v>
      </c>
      <c r="G52" s="22">
        <v>3</v>
      </c>
      <c r="H52" s="22">
        <v>0.05</v>
      </c>
      <c r="I52" s="22">
        <f>D52*G52*H52</f>
        <v>1417.5</v>
      </c>
    </row>
    <row r="53" s="1" customFormat="1" ht="30" customHeight="1" spans="1:9">
      <c r="A53" s="23"/>
      <c r="B53" s="17"/>
      <c r="C53" s="17"/>
      <c r="D53" s="19">
        <v>9450</v>
      </c>
      <c r="E53" s="28" t="s">
        <v>73</v>
      </c>
      <c r="F53" s="21" t="s">
        <v>64</v>
      </c>
      <c r="G53" s="22">
        <v>3</v>
      </c>
      <c r="H53" s="22">
        <v>0.04</v>
      </c>
      <c r="I53" s="22">
        <f>D53*G53*H53</f>
        <v>1134</v>
      </c>
    </row>
    <row r="54" s="1" customFormat="1" ht="51" customHeight="1" spans="1:9">
      <c r="A54" s="23"/>
      <c r="B54" s="17"/>
      <c r="C54" s="17"/>
      <c r="D54" s="19">
        <v>9450</v>
      </c>
      <c r="E54" s="28" t="s">
        <v>65</v>
      </c>
      <c r="F54" s="21" t="s">
        <v>74</v>
      </c>
      <c r="G54" s="22">
        <v>3</v>
      </c>
      <c r="H54" s="22">
        <v>0.05</v>
      </c>
      <c r="I54" s="22">
        <f>D54*G54*H54</f>
        <v>1417.5</v>
      </c>
    </row>
    <row r="55" s="1" customFormat="1" ht="38" customHeight="1" spans="1:9">
      <c r="A55" s="25"/>
      <c r="B55" s="26"/>
      <c r="C55" s="26"/>
      <c r="D55" s="19">
        <v>9450</v>
      </c>
      <c r="E55" s="28" t="s">
        <v>67</v>
      </c>
      <c r="F55" s="21" t="s">
        <v>75</v>
      </c>
      <c r="G55" s="22">
        <v>1</v>
      </c>
      <c r="H55" s="22">
        <v>0.3</v>
      </c>
      <c r="I55" s="22">
        <f>D55*G55*H55</f>
        <v>2835</v>
      </c>
    </row>
    <row r="56" s="1" customFormat="1" ht="31.5" spans="1:9">
      <c r="A56" s="20">
        <v>11</v>
      </c>
      <c r="B56" s="19" t="s">
        <v>76</v>
      </c>
      <c r="C56" s="19" t="s">
        <v>77</v>
      </c>
      <c r="D56" s="30">
        <v>4431.81</v>
      </c>
      <c r="E56" s="28" t="s">
        <v>78</v>
      </c>
      <c r="F56" s="21" t="s">
        <v>79</v>
      </c>
      <c r="G56" s="20" t="s">
        <v>37</v>
      </c>
      <c r="H56" s="20">
        <v>0.54</v>
      </c>
      <c r="I56" s="22">
        <f>D56*H56</f>
        <v>2393.1774</v>
      </c>
    </row>
    <row r="57" s="1" customFormat="1" ht="73.5" spans="1:9">
      <c r="A57" s="20"/>
      <c r="B57" s="19"/>
      <c r="C57" s="19"/>
      <c r="D57" s="30">
        <v>4431.81</v>
      </c>
      <c r="E57" s="35" t="s">
        <v>18</v>
      </c>
      <c r="F57" s="21" t="s">
        <v>80</v>
      </c>
      <c r="G57" s="20" t="s">
        <v>37</v>
      </c>
      <c r="H57" s="22">
        <v>3.4</v>
      </c>
      <c r="I57" s="22">
        <f>D57*H57</f>
        <v>15068.154</v>
      </c>
    </row>
    <row r="58" s="1" customFormat="1" ht="44" customHeight="1" spans="1:9">
      <c r="A58" s="20"/>
      <c r="B58" s="19"/>
      <c r="C58" s="19"/>
      <c r="D58" s="30">
        <v>4431.81</v>
      </c>
      <c r="E58" s="35" t="s">
        <v>20</v>
      </c>
      <c r="F58" s="21" t="s">
        <v>21</v>
      </c>
      <c r="G58" s="22">
        <v>3</v>
      </c>
      <c r="H58" s="19">
        <v>0.845</v>
      </c>
      <c r="I58" s="22">
        <f>D58*G58*H58</f>
        <v>11234.63835</v>
      </c>
    </row>
    <row r="59" s="1" customFormat="1" ht="24" customHeight="1" spans="1:9">
      <c r="A59" s="20"/>
      <c r="B59" s="19"/>
      <c r="C59" s="19"/>
      <c r="D59" s="30">
        <v>4431.81</v>
      </c>
      <c r="E59" s="35" t="s">
        <v>81</v>
      </c>
      <c r="F59" s="21" t="s">
        <v>82</v>
      </c>
      <c r="G59" s="22">
        <v>1</v>
      </c>
      <c r="H59" s="19">
        <v>2.25</v>
      </c>
      <c r="I59" s="22">
        <f>D59*G59*H59</f>
        <v>9971.5725</v>
      </c>
    </row>
    <row r="60" s="1" customFormat="1" ht="55" customHeight="1" spans="1:9">
      <c r="A60" s="20"/>
      <c r="B60" s="19"/>
      <c r="C60" s="19"/>
      <c r="D60" s="30">
        <v>4431.81</v>
      </c>
      <c r="E60" s="28" t="s">
        <v>83</v>
      </c>
      <c r="F60" s="21" t="s">
        <v>84</v>
      </c>
      <c r="G60" s="20" t="s">
        <v>37</v>
      </c>
      <c r="H60" s="19">
        <v>1.835</v>
      </c>
      <c r="I60" s="22">
        <f>D60*H60</f>
        <v>8132.37135</v>
      </c>
    </row>
    <row r="61" s="1" customFormat="1" ht="24" customHeight="1" spans="1:9">
      <c r="A61" s="20"/>
      <c r="B61" s="19"/>
      <c r="C61" s="19"/>
      <c r="D61" s="30">
        <v>4431.81</v>
      </c>
      <c r="E61" s="35" t="s">
        <v>85</v>
      </c>
      <c r="F61" s="21" t="s">
        <v>86</v>
      </c>
      <c r="G61" s="22">
        <v>3</v>
      </c>
      <c r="H61" s="19">
        <v>0.18</v>
      </c>
      <c r="I61" s="22">
        <f>D61*G61*H61</f>
        <v>2393.1774</v>
      </c>
    </row>
    <row r="62" s="1" customFormat="1" ht="45" customHeight="1" spans="1:9">
      <c r="A62" s="20"/>
      <c r="B62" s="19"/>
      <c r="C62" s="19"/>
      <c r="D62" s="30">
        <v>4431.81</v>
      </c>
      <c r="E62" s="35" t="s">
        <v>24</v>
      </c>
      <c r="F62" s="21" t="s">
        <v>87</v>
      </c>
      <c r="G62" s="20" t="s">
        <v>37</v>
      </c>
      <c r="H62" s="19">
        <v>2.4</v>
      </c>
      <c r="I62" s="22">
        <f>D62*H62</f>
        <v>10636.344</v>
      </c>
    </row>
    <row r="63" s="1" customFormat="1" ht="18" customHeight="1" spans="1:9">
      <c r="A63" s="20">
        <v>12</v>
      </c>
      <c r="B63" s="20" t="s">
        <v>88</v>
      </c>
      <c r="C63" s="20" t="s">
        <v>89</v>
      </c>
      <c r="D63" s="20">
        <v>12</v>
      </c>
      <c r="E63" s="20" t="s">
        <v>90</v>
      </c>
      <c r="F63" s="21" t="s">
        <v>91</v>
      </c>
      <c r="G63" s="20">
        <v>2</v>
      </c>
      <c r="H63" s="20">
        <v>25</v>
      </c>
      <c r="I63" s="22">
        <f>D63*G63*H63</f>
        <v>600</v>
      </c>
    </row>
    <row r="64" s="1" customFormat="1" ht="33" customHeight="1" spans="1:9">
      <c r="A64" s="20"/>
      <c r="B64" s="20"/>
      <c r="C64" s="20"/>
      <c r="D64" s="20">
        <v>12</v>
      </c>
      <c r="E64" s="20" t="s">
        <v>92</v>
      </c>
      <c r="F64" s="21" t="s">
        <v>93</v>
      </c>
      <c r="G64" s="20" t="s">
        <v>37</v>
      </c>
      <c r="H64" s="20">
        <v>350</v>
      </c>
      <c r="I64" s="22">
        <f>D64*H64</f>
        <v>4200</v>
      </c>
    </row>
    <row r="65" s="1" customFormat="1" ht="33" customHeight="1" spans="1:9">
      <c r="A65" s="20"/>
      <c r="B65" s="20"/>
      <c r="C65" s="20"/>
      <c r="D65" s="20">
        <v>12</v>
      </c>
      <c r="E65" s="20" t="s">
        <v>94</v>
      </c>
      <c r="F65" s="21" t="s">
        <v>95</v>
      </c>
      <c r="G65" s="20" t="s">
        <v>37</v>
      </c>
      <c r="H65" s="20">
        <v>450</v>
      </c>
      <c r="I65" s="22">
        <f>D65*H65</f>
        <v>5400</v>
      </c>
    </row>
    <row r="66" s="1" customFormat="1" ht="33" customHeight="1" spans="1:9">
      <c r="A66" s="20"/>
      <c r="B66" s="20"/>
      <c r="C66" s="20"/>
      <c r="D66" s="20">
        <v>12</v>
      </c>
      <c r="E66" s="20" t="s">
        <v>96</v>
      </c>
      <c r="F66" s="21" t="s">
        <v>97</v>
      </c>
      <c r="G66" s="20" t="s">
        <v>37</v>
      </c>
      <c r="H66" s="20">
        <v>50</v>
      </c>
      <c r="I66" s="22">
        <f>D66*H66</f>
        <v>600</v>
      </c>
    </row>
    <row r="67" s="1" customFormat="1" ht="63" customHeight="1" spans="1:9">
      <c r="A67" s="20"/>
      <c r="B67" s="20"/>
      <c r="C67" s="20"/>
      <c r="D67" s="20">
        <v>12</v>
      </c>
      <c r="E67" s="20" t="s">
        <v>83</v>
      </c>
      <c r="F67" s="21" t="s">
        <v>98</v>
      </c>
      <c r="G67" s="20" t="s">
        <v>37</v>
      </c>
      <c r="H67" s="20">
        <v>10</v>
      </c>
      <c r="I67" s="22">
        <f>D67*H67</f>
        <v>120</v>
      </c>
    </row>
    <row r="68" s="1" customFormat="1" ht="33" customHeight="1" spans="1:9">
      <c r="A68" s="20"/>
      <c r="B68" s="20"/>
      <c r="C68" s="20"/>
      <c r="D68" s="20">
        <v>12</v>
      </c>
      <c r="E68" s="20" t="s">
        <v>99</v>
      </c>
      <c r="F68" s="21" t="s">
        <v>100</v>
      </c>
      <c r="G68" s="20" t="s">
        <v>37</v>
      </c>
      <c r="H68" s="20">
        <v>20</v>
      </c>
      <c r="I68" s="22">
        <f>D68*H68</f>
        <v>240</v>
      </c>
    </row>
    <row r="69" s="1" customFormat="1" ht="41" customHeight="1" spans="1:9">
      <c r="A69" s="20">
        <v>13</v>
      </c>
      <c r="B69" s="20" t="s">
        <v>101</v>
      </c>
      <c r="C69" s="20" t="s">
        <v>77</v>
      </c>
      <c r="D69" s="20">
        <v>52200</v>
      </c>
      <c r="E69" s="36" t="s">
        <v>102</v>
      </c>
      <c r="F69" s="21" t="s">
        <v>103</v>
      </c>
      <c r="G69" s="20">
        <v>1</v>
      </c>
      <c r="H69" s="20">
        <v>0.36</v>
      </c>
      <c r="I69" s="22">
        <f>D69*G69*H69</f>
        <v>18792</v>
      </c>
    </row>
    <row r="70" s="1" customFormat="1" ht="27" customHeight="1" spans="1:9">
      <c r="A70" s="20">
        <v>14</v>
      </c>
      <c r="B70" s="20" t="s">
        <v>104</v>
      </c>
      <c r="C70" s="20" t="s">
        <v>105</v>
      </c>
      <c r="D70" s="20">
        <v>100</v>
      </c>
      <c r="E70" s="20"/>
      <c r="F70" s="21"/>
      <c r="G70" s="20"/>
      <c r="H70" s="20">
        <v>192</v>
      </c>
      <c r="I70" s="22">
        <f>D70*H70</f>
        <v>19200</v>
      </c>
    </row>
    <row r="71" s="1" customFormat="1" ht="28" customHeight="1" spans="1:9">
      <c r="A71" s="20">
        <v>15</v>
      </c>
      <c r="B71" s="20" t="s">
        <v>106</v>
      </c>
      <c r="C71" s="20"/>
      <c r="D71" s="20"/>
      <c r="E71" s="36"/>
      <c r="F71" s="21"/>
      <c r="G71" s="20"/>
      <c r="H71" s="20"/>
      <c r="I71" s="37">
        <v>13354.37</v>
      </c>
    </row>
    <row r="72" s="1" customFormat="1" ht="43" customHeight="1" spans="1:9">
      <c r="A72" s="20" t="s">
        <v>107</v>
      </c>
      <c r="B72" s="20"/>
      <c r="C72" s="20"/>
      <c r="D72" s="20"/>
      <c r="E72" s="20"/>
      <c r="F72" s="21"/>
      <c r="G72" s="20"/>
      <c r="H72" s="20"/>
      <c r="I72" s="20"/>
    </row>
  </sheetData>
  <mergeCells count="42">
    <mergeCell ref="A1:I1"/>
    <mergeCell ref="B2:I2"/>
    <mergeCell ref="B3:I3"/>
    <mergeCell ref="B4:I4"/>
    <mergeCell ref="A72:I72"/>
    <mergeCell ref="A2:A4"/>
    <mergeCell ref="A6:A8"/>
    <mergeCell ref="A9:A13"/>
    <mergeCell ref="A14:A18"/>
    <mergeCell ref="A19:A23"/>
    <mergeCell ref="A24:A28"/>
    <mergeCell ref="A29:A33"/>
    <mergeCell ref="A34:A38"/>
    <mergeCell ref="A39:A43"/>
    <mergeCell ref="A44:A49"/>
    <mergeCell ref="A50:A55"/>
    <mergeCell ref="A56:A62"/>
    <mergeCell ref="A63:A68"/>
    <mergeCell ref="B6:B8"/>
    <mergeCell ref="B9:B13"/>
    <mergeCell ref="B14:B18"/>
    <mergeCell ref="B19:B23"/>
    <mergeCell ref="B24:B28"/>
    <mergeCell ref="B29:B33"/>
    <mergeCell ref="B34:B38"/>
    <mergeCell ref="B39:B43"/>
    <mergeCell ref="B44:B49"/>
    <mergeCell ref="B50:B55"/>
    <mergeCell ref="B56:B62"/>
    <mergeCell ref="B63:B68"/>
    <mergeCell ref="C6:C8"/>
    <mergeCell ref="C9:C13"/>
    <mergeCell ref="C14:C18"/>
    <mergeCell ref="C19:C23"/>
    <mergeCell ref="C24:C28"/>
    <mergeCell ref="C29:C33"/>
    <mergeCell ref="C34:C38"/>
    <mergeCell ref="C39:C43"/>
    <mergeCell ref="C44:C49"/>
    <mergeCell ref="C50:C55"/>
    <mergeCell ref="C56:C62"/>
    <mergeCell ref="C63:C6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BOBO爱喝可乐</cp:lastModifiedBy>
  <dcterms:created xsi:type="dcterms:W3CDTF">2022-02-11T02:08:00Z</dcterms:created>
  <dcterms:modified xsi:type="dcterms:W3CDTF">2026-03-25T07:09:26Z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5C85A72718EE415A8CFC5243A1B7BB0B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